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15507B6D-E270-4C90-B77C-D29F96B5C318}" xr6:coauthVersionLast="47" xr6:coauthVersionMax="47" xr10:uidLastSave="{00000000-0000-0000-0000-000000000000}"/>
  <bookViews>
    <workbookView xWindow="-110" yWindow="-110" windowWidth="19420" windowHeight="10420" xr2:uid="{22C01A1C-34C5-4189-A341-E70C4EC42369}"/>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0" i="1" l="1"/>
  <c r="U10" i="1"/>
  <c r="T10" i="1"/>
  <c r="O10" i="1"/>
  <c r="N10" i="1"/>
  <c r="L10" i="1"/>
  <c r="K10" i="1"/>
  <c r="I10" i="1"/>
  <c r="H10" i="1"/>
  <c r="F10" i="1"/>
  <c r="E10" i="1"/>
  <c r="W9" i="1"/>
  <c r="S9" i="1"/>
  <c r="R9" i="1"/>
  <c r="Q9" i="1"/>
  <c r="P9" i="1"/>
  <c r="M9" i="1"/>
  <c r="J9" i="1"/>
  <c r="J10" i="1" s="1"/>
  <c r="G9" i="1"/>
  <c r="W8" i="1"/>
  <c r="S8" i="1"/>
  <c r="R8" i="1"/>
  <c r="Q8" i="1"/>
  <c r="P8" i="1"/>
  <c r="P10" i="1" s="1"/>
  <c r="M8" i="1"/>
  <c r="J8" i="1"/>
  <c r="G8" i="1"/>
  <c r="R10" i="1" l="1"/>
  <c r="W10" i="1"/>
  <c r="Q10" i="1"/>
  <c r="M10" i="1"/>
  <c r="G10" i="1"/>
  <c r="S10" i="1"/>
</calcChain>
</file>

<file path=xl/sharedStrings.xml><?xml version="1.0" encoding="utf-8"?>
<sst xmlns="http://schemas.openxmlformats.org/spreadsheetml/2006/main" count="48" uniqueCount="38">
  <si>
    <r>
      <t>Official development assistance (grants and donations)</t>
    </r>
    <r>
      <rPr>
        <b/>
        <vertAlign val="superscript"/>
        <sz val="9"/>
        <rFont val="Calibri"/>
        <family val="2"/>
        <scheme val="minor"/>
      </rPr>
      <t>1</t>
    </r>
  </si>
  <si>
    <t>Table 34.1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</si>
  <si>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</si>
  <si>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</si>
  <si>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</si>
  <si>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</si>
  <si>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</si>
  <si>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</si>
  <si>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</si>
  <si>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</si>
  <si>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</si>
  <si>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</si>
  <si>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</si>
  <si>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</si>
  <si>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</si>
  <si>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</si>
  <si>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</si>
  <si>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</si>
  <si>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</si>
  <si>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</si>
  <si>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</si>
  <si>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</si>
  <si>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</si>
  <si>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</si>
  <si>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Net-zero energy in wastewater treatment plants in South Africa</t>
  </si>
  <si>
    <t>Improving energy performance of government buildings</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</si>
  <si>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</si>
  <si>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</si>
  <si>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</si>
  <si>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</si>
  <si>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</si>
  <si>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</si>
  <si>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</si>
  <si>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</si>
  <si>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VOTE 10: ELECTRICITY AND ENERGY</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</si>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</sst>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3">
    <xf numFmtId="0" fontId="0" fillId="0" borderId="0" xfId="0"/>
    <xf numFmtId="0" fontId="6" fillId="0" borderId="0" xfId="0" applyFont="1" applyAlignment="1">
      <alignment vertical="center"/>
    </xf>
    <xf numFmtId="49" fontId="7" fillId="0" borderId="0" xfId="4" applyNumberFormat="1" applyFont="1" applyAlignment="1">
      <alignment horizontal="lef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0" fontId="11" fillId="0" borderId="28"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11" fillId="0" borderId="3" xfId="6" applyFont="1" applyBorder="1" applyAlignment="1">
      <alignment horizontal="left" wrapText="1"/>
    </xf>
    <xf numFmtId="166" fontId="7" fillId="2" borderId="8" xfId="5" applyNumberFormat="1" applyFont="1" applyFill="1" applyBorder="1" applyAlignment="1" applyProtection="1">
      <alignment horizontal="center" wrapText="1"/>
    </xf>
    <xf numFmtId="166" fontId="7" fillId="2" borderId="9" xfId="5" applyNumberFormat="1" applyFont="1" applyFill="1" applyBorder="1" applyAlignment="1" applyProtection="1">
      <alignment horizontal="center" wrapText="1"/>
    </xf>
    <xf numFmtId="165" fontId="11" fillId="0" borderId="12"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20" xfId="6" applyNumberFormat="1" applyFont="1" applyBorder="1" applyAlignment="1">
      <alignment horizontal="right" wrapText="1"/>
    </xf>
    <xf numFmtId="165" fontId="11" fillId="0" borderId="21" xfId="6" applyNumberFormat="1" applyFont="1" applyBorder="1" applyAlignment="1">
      <alignment horizontal="right" wrapText="1"/>
    </xf>
    <xf numFmtId="167" fontId="7" fillId="2" borderId="11" xfId="3" quotePrefix="1" applyNumberFormat="1" applyFont="1" applyFill="1" applyBorder="1" applyAlignment="1">
      <alignment horizontal="right" wrapText="1"/>
    </xf>
    <xf numFmtId="167" fontId="7" fillId="2" borderId="12" xfId="3" quotePrefix="1" applyNumberFormat="1" applyFont="1" applyFill="1" applyBorder="1" applyAlignment="1">
      <alignment horizontal="right" wrapText="1"/>
    </xf>
    <xf numFmtId="0" fontId="6" fillId="0" borderId="0" xfId="0" applyFont="1" applyAlignment="1">
      <alignment horizontal="left" vertical="top"/>
    </xf>
    <xf numFmtId="0" fontId="13" fillId="0" borderId="0" xfId="0" applyFont="1" applyAlignment="1">
      <alignment horizontal="left" vertical="top" wrapText="1"/>
    </xf>
    <xf numFmtId="169" fontId="13" fillId="0" borderId="20"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9" fontId="13" fillId="0" borderId="18"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15"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6" fontId="13" fillId="2" borderId="15" xfId="2" applyNumberFormat="1" applyFont="1" applyFill="1" applyBorder="1" applyAlignment="1" applyProtection="1">
      <alignment horizontal="right" vertical="top" wrapText="1"/>
    </xf>
    <xf numFmtId="169" fontId="13" fillId="0" borderId="16" xfId="1" applyNumberFormat="1" applyFont="1" applyFill="1" applyBorder="1" applyAlignment="1" applyProtection="1">
      <alignment horizontal="right" vertical="top" wrapText="1"/>
      <protection locked="0"/>
    </xf>
    <xf numFmtId="169" fontId="13" fillId="0" borderId="0" xfId="1" applyNumberFormat="1" applyFont="1" applyFill="1" applyBorder="1" applyAlignment="1" applyProtection="1">
      <alignment horizontal="right" vertical="top" wrapText="1"/>
      <protection locked="0"/>
    </xf>
    <xf numFmtId="169" fontId="13" fillId="0" borderId="26" xfId="1" applyNumberFormat="1" applyFont="1" applyFill="1" applyBorder="1" applyAlignment="1" applyProtection="1">
      <alignment horizontal="right" vertical="top" wrapText="1"/>
    </xf>
    <xf numFmtId="166" fontId="13" fillId="2" borderId="24" xfId="2" applyNumberFormat="1" applyFont="1" applyFill="1" applyBorder="1" applyAlignment="1" applyProtection="1">
      <alignment horizontal="right" vertical="top" wrapText="1"/>
    </xf>
    <xf numFmtId="169" fontId="13" fillId="0" borderId="27" xfId="1" applyNumberFormat="1" applyFont="1" applyFill="1" applyBorder="1" applyAlignment="1" applyProtection="1">
      <alignment horizontal="right" vertical="top" wrapText="1"/>
      <protection locked="0"/>
    </xf>
    <xf numFmtId="0" fontId="13" fillId="0" borderId="0" xfId="0" applyFont="1" applyAlignment="1">
      <alignment horizontal="left" vertical="top" wrapText="1"/>
    </xf>
    <xf numFmtId="0" fontId="11" fillId="0" borderId="10" xfId="6" applyFont="1" applyBorder="1" applyAlignment="1">
      <alignment horizontal="left" wrapText="1"/>
    </xf>
    <xf numFmtId="0" fontId="11" fillId="0" borderId="28" xfId="0" applyFont="1" applyBorder="1" applyAlignment="1">
      <alignment vertical="center"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7" fillId="0" borderId="2" xfId="3" applyFont="1" applyBorder="1" applyAlignment="1">
      <alignment horizontal="left" wrapText="1"/>
    </xf>
    <xf numFmtId="0" fontId="7" fillId="0" borderId="3" xfId="3" applyFont="1" applyBorder="1" applyAlignment="1">
      <alignment horizontal="left"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5" fontId="7" fillId="0" borderId="6" xfId="3" applyNumberFormat="1" applyFont="1" applyBorder="1" applyAlignment="1">
      <alignment horizontal="center" wrapText="1"/>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166" fontId="13" fillId="2" borderId="33" xfId="2"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protection locked="0"/>
    </xf>
    <xf numFmtId="166" fontId="13" fillId="2" borderId="19" xfId="2"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protection locked="0"/>
    </xf>
    <xf numFmtId="169" fontId="13" fillId="0" borderId="34" xfId="1" applyNumberFormat="1" applyFont="1" applyFill="1" applyBorder="1" applyAlignment="1" applyProtection="1">
      <alignment horizontal="right" vertical="top" wrapText="1"/>
      <protection locked="0"/>
    </xf>
    <xf numFmtId="169" fontId="13" fillId="0" borderId="35" xfId="1" applyNumberFormat="1" applyFont="1" applyFill="1" applyBorder="1" applyAlignment="1" applyProtection="1">
      <alignment horizontal="right" vertical="top" wrapText="1"/>
      <protection locked="0"/>
    </xf>
    <xf numFmtId="169" fontId="13" fillId="0" borderId="33" xfId="1" applyNumberFormat="1" applyFont="1" applyFill="1" applyBorder="1" applyAlignment="1" applyProtection="1">
      <alignment horizontal="right" vertical="top" wrapText="1"/>
      <protection locked="0"/>
    </xf>
    <xf numFmtId="167" fontId="7" fillId="2" borderId="14" xfId="3" quotePrefix="1" applyNumberFormat="1" applyFont="1" applyFill="1" applyBorder="1" applyAlignment="1">
      <alignment horizontal="right" wrapText="1"/>
    </xf>
    <xf numFmtId="166" fontId="13" fillId="2" borderId="20" xfId="2" applyNumberFormat="1" applyFont="1" applyFill="1" applyBorder="1" applyAlignment="1" applyProtection="1">
      <alignment horizontal="right" vertical="top" wrapText="1"/>
    </xf>
    <xf numFmtId="166" fontId="13" fillId="2" borderId="34" xfId="2" applyNumberFormat="1" applyFont="1" applyFill="1" applyBorder="1" applyAlignment="1" applyProtection="1">
      <alignment horizontal="right" vertical="top" wrapText="1"/>
    </xf>
    <xf numFmtId="169" fontId="13" fillId="0" borderId="37" xfId="1" applyNumberFormat="1" applyFont="1" applyFill="1" applyBorder="1" applyAlignment="1" applyProtection="1">
      <alignment horizontal="right" vertical="top" wrapText="1"/>
      <protection locked="0"/>
    </xf>
    <xf numFmtId="169" fontId="13" fillId="0" borderId="38" xfId="1" applyNumberFormat="1" applyFont="1" applyFill="1" applyBorder="1" applyAlignment="1" applyProtection="1">
      <alignment horizontal="right" vertical="top" wrapText="1"/>
      <protection locked="0"/>
    </xf>
    <xf numFmtId="169" fontId="13" fillId="0" borderId="1" xfId="1" applyNumberFormat="1" applyFont="1" applyFill="1" applyBorder="1" applyAlignment="1" applyProtection="1">
      <alignment horizontal="right" vertical="top" wrapText="1"/>
      <protection locked="0"/>
    </xf>
    <xf numFmtId="169" fontId="13" fillId="0" borderId="0"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9" fontId="11" fillId="0" borderId="31" xfId="1" applyNumberFormat="1" applyFont="1" applyFill="1" applyBorder="1" applyAlignment="1" applyProtection="1">
      <alignment horizontal="right" vertical="top" wrapText="1"/>
    </xf>
    <xf numFmtId="169" fontId="11" fillId="0" borderId="32" xfId="1" applyNumberFormat="1" applyFont="1" applyFill="1" applyBorder="1" applyAlignment="1" applyProtection="1">
      <alignment horizontal="right" vertical="top" wrapText="1"/>
    </xf>
    <xf numFmtId="166" fontId="11" fillId="2" borderId="31" xfId="2" applyNumberFormat="1" applyFont="1" applyFill="1" applyBorder="1" applyAlignment="1" applyProtection="1">
      <alignment horizontal="right" vertical="top" wrapText="1"/>
    </xf>
    <xf numFmtId="166" fontId="11" fillId="2" borderId="36" xfId="2" applyNumberFormat="1" applyFont="1" applyFill="1" applyBorder="1" applyAlignment="1" applyProtection="1">
      <alignment horizontal="right" vertical="top" wrapText="1"/>
    </xf>
    <xf numFmtId="166" fontId="11" fillId="2" borderId="30" xfId="2" applyNumberFormat="1" applyFont="1" applyFill="1" applyBorder="1" applyAlignment="1" applyProtection="1">
      <alignment horizontal="right" vertical="top" wrapText="1"/>
    </xf>
    <xf numFmtId="165" fontId="7" fillId="0" borderId="10" xfId="3" quotePrefix="1" applyNumberFormat="1" applyFont="1" applyBorder="1" applyAlignment="1">
      <alignment horizontal="center" wrapText="1"/>
    </xf>
    <xf numFmtId="165" fontId="7" fillId="0" borderId="11" xfId="3" quotePrefix="1" applyNumberFormat="1" applyFont="1" applyBorder="1" applyAlignment="1">
      <alignment horizontal="center" wrapText="1"/>
    </xf>
    <xf numFmtId="165" fontId="7" fillId="0" borderId="12"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5" fontId="7" fillId="0" borderId="14" xfId="3" quotePrefix="1" applyNumberFormat="1" applyFont="1" applyBorder="1" applyAlignment="1">
      <alignment horizontal="center" wrapText="1"/>
    </xf>
    <xf numFmtId="167" fontId="7" fillId="2" borderId="14" xfId="3" quotePrefix="1" applyNumberFormat="1" applyFont="1" applyFill="1" applyBorder="1" applyAlignment="1">
      <alignment horizontal="center" wrapText="1"/>
    </xf>
    <xf numFmtId="167" fontId="7" fillId="2" borderId="10" xfId="3" quotePrefix="1" applyNumberFormat="1" applyFont="1" applyFill="1" applyBorder="1" applyAlignment="1">
      <alignment horizontal="center" wrapText="1"/>
    </xf>
    <xf numFmtId="168" fontId="7" fillId="0" borderId="15" xfId="3" quotePrefix="1" applyNumberFormat="1" applyFont="1" applyBorder="1" applyAlignment="1">
      <alignment horizontal="right" wrapText="1"/>
    </xf>
    <xf numFmtId="168" fontId="7" fillId="0" borderId="16" xfId="3" quotePrefix="1" applyNumberFormat="1" applyFont="1" applyBorder="1" applyAlignment="1">
      <alignment horizontal="right" wrapText="1"/>
    </xf>
    <xf numFmtId="167" fontId="7" fillId="2" borderId="15" xfId="3" quotePrefix="1" applyNumberFormat="1" applyFont="1" applyFill="1" applyBorder="1" applyAlignment="1">
      <alignment horizontal="right" wrapText="1"/>
    </xf>
    <xf numFmtId="168" fontId="7" fillId="0" borderId="22"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3" xfId="3" quotePrefix="1" applyNumberFormat="1" applyFont="1" applyBorder="1" applyAlignment="1">
      <alignment horizontal="right" wrapText="1"/>
    </xf>
    <xf numFmtId="167" fontId="7" fillId="2" borderId="22" xfId="3" quotePrefix="1" applyNumberFormat="1" applyFont="1" applyFill="1" applyBorder="1" applyAlignment="1">
      <alignment horizontal="right" wrapText="1"/>
    </xf>
  </cellXfs>
  <cellStyles count="7">
    <cellStyle name="Comma" xfId="1" builtinId="3"/>
    <cellStyle name="Normal" xfId="0" builtinId="0"/>
    <cellStyle name="Normal 2" xfId="6" xr:uid="{85470D15-C042-40CC-9E73-6C53620C7877}"/>
    <cellStyle name="Normal_Link to db" xfId="3" xr:uid="{1BCBCB0E-E35A-48B2-B642-62525D77FDD9}"/>
    <cellStyle name="Normal_NMTEE - Master (25 Aug)" xfId="4" xr:uid="{81C0C7F9-F43E-4FB6-96F2-95386EC031D2}"/>
    <cellStyle name="Percent" xfId="2" builtinId="5"/>
    <cellStyle name="Percent 2" xfId="5" xr:uid="{BBFC5171-D604-43DB-B92C-5085139F72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07EB9-5F2E-49B1-A38C-7CEDE14DE445}">
  <dimension ref="A1:W16"/>
  <sheetViews>
    <sheetView showGridLines="0" tabSelected="1" view="pageLayout" zoomScaleNormal="100" workbookViewId="0">
      <selection activeCell="P7" sqref="P7"/>
    </sheetView>
  </sheetViews>
  <sheetFormatPr defaultColWidth="8.81640625" defaultRowHeight="14.5" x14ac:dyDescent="0.35"/>
  <cols>
    <col min="1" max="1" width="1.6328125" customWidth="1"/>
    <col min="2" max="2" width="8.6328125" customWidth="1"/>
    <col min="3" max="3" width="8.26953125" customWidth="1"/>
    <col min="4" max="4" width="11.6328125" customWidth="1"/>
    <col min="5" max="6" width="5.26953125" customWidth="1"/>
    <col min="7" max="7" width="7.36328125" customWidth="1"/>
    <col min="8" max="9" width="5.1796875" customWidth="1"/>
    <col min="10" max="10" width="6.81640625" customWidth="1"/>
    <col min="11" max="12" width="5.08984375" customWidth="1"/>
    <col min="13" max="13" width="6.54296875" customWidth="1"/>
    <col min="14" max="15" width="5.1796875" customWidth="1"/>
    <col min="16" max="16" width="6.453125" customWidth="1"/>
    <col min="17" max="18" width="5.26953125" customWidth="1"/>
    <col min="19" max="19" width="6.6328125" customWidth="1"/>
    <col min="20" max="22" width="4.90625" customWidth="1"/>
    <col min="23" max="23" width="9.90625" customWidth="1"/>
  </cols>
  <sheetData>
    <row r="1" spans="1:23" ht="28.5" customHeight="1" x14ac:dyDescent="0.35">
      <c r="A1" s="46" t="s">
        <v>34</v>
      </c>
      <c r="B1" s="46"/>
      <c r="C1" s="46"/>
      <c r="D1" s="46"/>
      <c r="E1" s="46"/>
      <c r="F1" s="46"/>
      <c r="G1" s="46"/>
      <c r="H1" s="46"/>
      <c r="I1" s="46"/>
      <c r="J1" s="46"/>
      <c r="K1" s="46"/>
      <c r="L1" s="46"/>
      <c r="M1" s="46"/>
      <c r="N1" s="46"/>
      <c r="O1" s="46"/>
      <c r="P1" s="46"/>
      <c r="Q1" s="46"/>
      <c r="R1" s="46"/>
      <c r="S1" s="46"/>
      <c r="T1" s="46"/>
      <c r="U1" s="46"/>
      <c r="V1" s="46"/>
      <c r="W1" s="46"/>
    </row>
    <row r="2" spans="1:23" ht="28.5" customHeight="1" x14ac:dyDescent="0.35">
      <c r="A2" s="47" t="s">
        <v>0</v>
      </c>
      <c r="B2" s="47"/>
      <c r="C2" s="47"/>
      <c r="D2" s="47"/>
      <c r="E2" s="47"/>
      <c r="F2" s="47"/>
      <c r="G2" s="47"/>
      <c r="H2" s="47"/>
      <c r="I2" s="47"/>
      <c r="J2" s="47"/>
      <c r="K2" s="47"/>
      <c r="L2" s="47"/>
      <c r="M2" s="47"/>
      <c r="N2" s="47"/>
      <c r="O2" s="47"/>
      <c r="P2" s="47"/>
      <c r="Q2" s="47"/>
      <c r="R2" s="47"/>
      <c r="S2" s="47"/>
      <c r="T2" s="47"/>
      <c r="U2" s="47"/>
      <c r="V2" s="47"/>
      <c r="W2" s="47"/>
    </row>
    <row r="3" spans="1:23" ht="28.5"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48" t="s">
        <v>1</v>
      </c>
      <c r="B4" s="48"/>
      <c r="C4" s="48"/>
      <c r="D4" s="48"/>
      <c r="E4" s="48"/>
      <c r="F4" s="48"/>
      <c r="G4" s="48"/>
      <c r="H4" s="48"/>
      <c r="I4" s="48"/>
      <c r="J4" s="48"/>
      <c r="K4" s="48"/>
      <c r="L4" s="48"/>
      <c r="M4" s="48"/>
      <c r="N4" s="48"/>
      <c r="O4" s="48"/>
      <c r="P4" s="48"/>
      <c r="Q4" s="48"/>
      <c r="R4" s="48"/>
      <c r="S4" s="48"/>
      <c r="T4" s="48"/>
      <c r="U4" s="48"/>
      <c r="V4" s="48"/>
      <c r="W4" s="48"/>
    </row>
    <row r="5" spans="1:23" ht="33.5" x14ac:dyDescent="0.35">
      <c r="A5" s="49" t="s">
        <v>35</v>
      </c>
      <c r="B5" s="49"/>
      <c r="C5" s="49"/>
      <c r="D5" s="49"/>
      <c r="E5" s="51" t="s">
        <v>2</v>
      </c>
      <c r="F5" s="51"/>
      <c r="G5" s="51"/>
      <c r="H5" s="51"/>
      <c r="I5" s="51"/>
      <c r="J5" s="51"/>
      <c r="K5" s="51"/>
      <c r="L5" s="52"/>
      <c r="M5" s="53"/>
      <c r="N5" s="54" t="s">
        <v>3</v>
      </c>
      <c r="O5" s="52"/>
      <c r="P5" s="53"/>
      <c r="Q5" s="55" t="s">
        <v>4</v>
      </c>
      <c r="R5" s="56"/>
      <c r="S5" s="15" t="s">
        <v>5</v>
      </c>
      <c r="T5" s="54" t="s">
        <v>6</v>
      </c>
      <c r="U5" s="52"/>
      <c r="V5" s="53"/>
      <c r="W5" s="16" t="s">
        <v>7</v>
      </c>
    </row>
    <row r="6" spans="1:23" x14ac:dyDescent="0.35">
      <c r="A6" s="50"/>
      <c r="B6" s="50"/>
      <c r="C6" s="50"/>
      <c r="D6" s="50"/>
      <c r="E6" s="79" t="s">
        <v>8</v>
      </c>
      <c r="F6" s="79"/>
      <c r="G6" s="80"/>
      <c r="H6" s="81" t="s">
        <v>9</v>
      </c>
      <c r="I6" s="79"/>
      <c r="J6" s="80"/>
      <c r="K6" s="81" t="s">
        <v>10</v>
      </c>
      <c r="L6" s="79"/>
      <c r="M6" s="82"/>
      <c r="N6" s="83" t="s">
        <v>11</v>
      </c>
      <c r="O6" s="79"/>
      <c r="P6" s="82"/>
      <c r="Q6" s="84" t="s">
        <v>31</v>
      </c>
      <c r="R6" s="85"/>
      <c r="S6" s="85"/>
      <c r="T6" s="86" t="s">
        <v>12</v>
      </c>
      <c r="U6" s="87" t="s">
        <v>13</v>
      </c>
      <c r="V6" s="87" t="s">
        <v>32</v>
      </c>
      <c r="W6" s="88" t="s">
        <v>33</v>
      </c>
    </row>
    <row r="7" spans="1:23" ht="19" x14ac:dyDescent="0.35">
      <c r="A7" s="44" t="s">
        <v>14</v>
      </c>
      <c r="B7" s="44"/>
      <c r="C7" s="14" t="s">
        <v>15</v>
      </c>
      <c r="D7" s="14" t="s">
        <v>16</v>
      </c>
      <c r="E7" s="19" t="s">
        <v>17</v>
      </c>
      <c r="F7" s="20" t="s">
        <v>18</v>
      </c>
      <c r="G7" s="21" t="s">
        <v>19</v>
      </c>
      <c r="H7" s="17" t="s">
        <v>20</v>
      </c>
      <c r="I7" s="18" t="s">
        <v>21</v>
      </c>
      <c r="J7" s="22" t="s">
        <v>22</v>
      </c>
      <c r="K7" s="17" t="s">
        <v>20</v>
      </c>
      <c r="L7" s="18" t="s">
        <v>21</v>
      </c>
      <c r="M7" s="23" t="s">
        <v>22</v>
      </c>
      <c r="N7" s="24" t="s">
        <v>20</v>
      </c>
      <c r="O7" s="25" t="s">
        <v>21</v>
      </c>
      <c r="P7" s="26" t="s">
        <v>22</v>
      </c>
      <c r="Q7" s="64" t="s">
        <v>20</v>
      </c>
      <c r="R7" s="27" t="s">
        <v>21</v>
      </c>
      <c r="S7" s="28"/>
      <c r="T7" s="89"/>
      <c r="U7" s="90"/>
      <c r="V7" s="91"/>
      <c r="W7" s="92"/>
    </row>
    <row r="8" spans="1:23" ht="24" x14ac:dyDescent="0.35">
      <c r="A8" s="43" t="s">
        <v>23</v>
      </c>
      <c r="B8" s="43"/>
      <c r="C8" s="30" t="s">
        <v>37</v>
      </c>
      <c r="D8" s="30" t="s">
        <v>24</v>
      </c>
      <c r="E8" s="70">
        <v>0</v>
      </c>
      <c r="F8" s="31"/>
      <c r="G8" s="32">
        <f t="shared" ref="G8" si="0">SUM(E8:F8)</f>
        <v>0</v>
      </c>
      <c r="H8" s="58">
        <v>19661115.600000001</v>
      </c>
      <c r="I8" s="60">
        <v>-18051429.920000002</v>
      </c>
      <c r="J8" s="33">
        <f t="shared" ref="J8:J9" si="1">SUM(H8:I8)</f>
        <v>1609685.6799999997</v>
      </c>
      <c r="K8" s="58">
        <v>0</v>
      </c>
      <c r="L8" s="60">
        <v>0</v>
      </c>
      <c r="M8" s="34">
        <f t="shared" ref="M8:M9" si="2">SUM(K8:L8)</f>
        <v>0</v>
      </c>
      <c r="N8" s="35">
        <v>0</v>
      </c>
      <c r="O8" s="60">
        <v>0</v>
      </c>
      <c r="P8" s="34">
        <f>SUM(N8:O8)</f>
        <v>0</v>
      </c>
      <c r="Q8" s="37">
        <f>IFERROR((N8/E8)^(1/3)-1,0)</f>
        <v>0</v>
      </c>
      <c r="R8" s="65">
        <f>IFERROR((O8/F8)^(1/3)-1,0)</f>
        <v>0</v>
      </c>
      <c r="S8" s="59">
        <f>ABS(IFERROR(AVERAGE(F8,I8,L8,O8)/AVERAGE(E8,H8,K8,N8),0))</f>
        <v>1.2241712889713474</v>
      </c>
      <c r="T8" s="35">
        <v>0</v>
      </c>
      <c r="U8" s="38">
        <v>0</v>
      </c>
      <c r="V8" s="67">
        <v>0</v>
      </c>
      <c r="W8" s="37">
        <f>IFERROR((V8/O8)^(1/3)-1,0)</f>
        <v>0</v>
      </c>
    </row>
    <row r="9" spans="1:23" ht="24" x14ac:dyDescent="0.35">
      <c r="A9" s="43" t="s">
        <v>23</v>
      </c>
      <c r="B9" s="43"/>
      <c r="C9" s="30" t="s">
        <v>37</v>
      </c>
      <c r="D9" s="30" t="s">
        <v>25</v>
      </c>
      <c r="E9" s="70">
        <v>0</v>
      </c>
      <c r="F9" s="32">
        <v>0</v>
      </c>
      <c r="G9" s="32">
        <f>SUM(E9:F9)</f>
        <v>0</v>
      </c>
      <c r="H9" s="39">
        <v>12228634.25</v>
      </c>
      <c r="I9" s="61">
        <v>-9554954.3599999994</v>
      </c>
      <c r="J9" s="40">
        <f t="shared" si="1"/>
        <v>2673679.8900000006</v>
      </c>
      <c r="K9" s="62">
        <v>0</v>
      </c>
      <c r="L9" s="61">
        <v>0</v>
      </c>
      <c r="M9" s="36">
        <f t="shared" si="2"/>
        <v>0</v>
      </c>
      <c r="N9" s="63">
        <v>0</v>
      </c>
      <c r="O9" s="61">
        <v>0</v>
      </c>
      <c r="P9" s="36">
        <f t="shared" ref="P9" si="3">SUM(N9:O9)</f>
        <v>0</v>
      </c>
      <c r="Q9" s="57">
        <f t="shared" ref="Q9:R9" si="4">IFERROR((N9/E9)^(1/3)-1,0)</f>
        <v>0</v>
      </c>
      <c r="R9" s="66">
        <f t="shared" si="4"/>
        <v>0</v>
      </c>
      <c r="S9" s="41">
        <f t="shared" ref="S9:S10" si="5">ABS(IFERROR(AVERAGE(F9,I9,L9,O9)/AVERAGE(E9,H9,K9,N9),0))</f>
        <v>0.78135907613722266</v>
      </c>
      <c r="T9" s="42">
        <v>0</v>
      </c>
      <c r="U9" s="69">
        <v>0</v>
      </c>
      <c r="V9" s="68">
        <v>0</v>
      </c>
      <c r="W9" s="57">
        <f t="shared" ref="W9:W10" si="6">IFERROR((V9/O9)^(1/3)-1,0)</f>
        <v>0</v>
      </c>
    </row>
    <row r="10" spans="1:23" ht="11.5" customHeight="1" x14ac:dyDescent="0.35">
      <c r="A10" s="45" t="s">
        <v>26</v>
      </c>
      <c r="B10" s="45"/>
      <c r="C10" s="8"/>
      <c r="D10" s="8"/>
      <c r="E10" s="71">
        <f t="shared" ref="E10:P10" si="7">SUM(E8:E9)</f>
        <v>0</v>
      </c>
      <c r="F10" s="71">
        <f t="shared" si="7"/>
        <v>0</v>
      </c>
      <c r="G10" s="72">
        <f t="shared" si="7"/>
        <v>0</v>
      </c>
      <c r="H10" s="73">
        <f t="shared" si="7"/>
        <v>31889749.850000001</v>
      </c>
      <c r="I10" s="71">
        <f t="shared" si="7"/>
        <v>-27606384.280000001</v>
      </c>
      <c r="J10" s="72">
        <f t="shared" si="7"/>
        <v>4283365.57</v>
      </c>
      <c r="K10" s="73">
        <f t="shared" si="7"/>
        <v>0</v>
      </c>
      <c r="L10" s="71">
        <f t="shared" si="7"/>
        <v>0</v>
      </c>
      <c r="M10" s="73">
        <f t="shared" si="7"/>
        <v>0</v>
      </c>
      <c r="N10" s="74">
        <f t="shared" si="7"/>
        <v>0</v>
      </c>
      <c r="O10" s="71">
        <f t="shared" si="7"/>
        <v>0</v>
      </c>
      <c r="P10" s="75">
        <f t="shared" si="7"/>
        <v>0</v>
      </c>
      <c r="Q10" s="76">
        <f>IFERROR((N10/E10)^(1/3)-1,0)</f>
        <v>0</v>
      </c>
      <c r="R10" s="77">
        <f>IFERROR((O10/F10)^(1/3)-1,0)</f>
        <v>0</v>
      </c>
      <c r="S10" s="78">
        <f t="shared" si="5"/>
        <v>0.86568205802341847</v>
      </c>
      <c r="T10" s="74">
        <f>SUM(T8:T9)</f>
        <v>0</v>
      </c>
      <c r="U10" s="71">
        <f>SUM(U8:U9)</f>
        <v>0</v>
      </c>
      <c r="V10" s="71">
        <f>SUM(V8:V9)</f>
        <v>0</v>
      </c>
      <c r="W10" s="76">
        <f t="shared" si="6"/>
        <v>0</v>
      </c>
    </row>
    <row r="11" spans="1:23" x14ac:dyDescent="0.35">
      <c r="A11" s="1"/>
      <c r="B11" s="9"/>
      <c r="C11" s="10"/>
      <c r="D11" s="10"/>
      <c r="E11" s="10"/>
      <c r="F11" s="10"/>
      <c r="G11" s="10"/>
      <c r="H11" s="10"/>
      <c r="I11" s="10"/>
      <c r="J11" s="10"/>
      <c r="K11" s="10"/>
      <c r="L11" s="10"/>
      <c r="M11" s="10"/>
      <c r="N11" s="10"/>
      <c r="O11" s="10"/>
      <c r="P11" s="11"/>
      <c r="Q11" s="12"/>
      <c r="R11" s="12"/>
      <c r="S11" s="13"/>
      <c r="T11" s="10"/>
      <c r="U11" s="10"/>
      <c r="V11" s="10"/>
      <c r="W11" s="13"/>
    </row>
    <row r="12" spans="1:23" ht="18" customHeight="1" x14ac:dyDescent="0.35">
      <c r="A12" s="29">
        <v>1</v>
      </c>
      <c r="B12" s="43" t="s">
        <v>36</v>
      </c>
      <c r="C12" s="43"/>
      <c r="D12" s="43"/>
      <c r="E12" s="43"/>
      <c r="F12" s="43"/>
      <c r="G12" s="43"/>
      <c r="H12" s="43"/>
      <c r="I12" s="43"/>
      <c r="J12" s="43"/>
      <c r="K12" s="43"/>
      <c r="L12" s="43"/>
      <c r="M12" s="43"/>
      <c r="N12" s="43"/>
      <c r="O12" s="43"/>
      <c r="P12" s="43"/>
      <c r="Q12" s="43"/>
      <c r="R12" s="43"/>
      <c r="S12" s="43"/>
      <c r="T12" s="43"/>
      <c r="U12" s="43"/>
      <c r="V12" s="43"/>
      <c r="W12" s="43"/>
    </row>
    <row r="13" spans="1:23" x14ac:dyDescent="0.35">
      <c r="A13" s="29">
        <v>2</v>
      </c>
      <c r="B13" s="43" t="s">
        <v>27</v>
      </c>
      <c r="C13" s="43"/>
      <c r="D13" s="43"/>
      <c r="E13" s="43"/>
      <c r="F13" s="43"/>
      <c r="G13" s="43"/>
      <c r="H13" s="43"/>
      <c r="I13" s="43"/>
      <c r="J13" s="43"/>
      <c r="K13" s="43"/>
      <c r="L13" s="43"/>
      <c r="M13" s="43"/>
      <c r="N13" s="43"/>
      <c r="O13" s="43"/>
      <c r="P13" s="43"/>
      <c r="Q13" s="43"/>
      <c r="R13" s="43"/>
      <c r="S13" s="43"/>
      <c r="T13" s="43"/>
      <c r="U13" s="43"/>
      <c r="V13" s="43"/>
      <c r="W13" s="43"/>
    </row>
    <row r="14" spans="1:23" x14ac:dyDescent="0.35">
      <c r="A14" s="29">
        <v>3</v>
      </c>
      <c r="B14" s="43" t="s">
        <v>28</v>
      </c>
      <c r="C14" s="43"/>
      <c r="D14" s="43"/>
      <c r="E14" s="43"/>
      <c r="F14" s="43"/>
      <c r="G14" s="43"/>
      <c r="H14" s="43"/>
      <c r="I14" s="43"/>
      <c r="J14" s="43"/>
      <c r="K14" s="43"/>
      <c r="L14" s="43"/>
      <c r="M14" s="43"/>
      <c r="N14" s="43"/>
      <c r="O14" s="43"/>
      <c r="P14" s="43"/>
      <c r="Q14" s="43"/>
      <c r="R14" s="43"/>
      <c r="S14" s="43"/>
      <c r="T14" s="43"/>
      <c r="U14" s="43"/>
      <c r="V14" s="43"/>
      <c r="W14" s="43"/>
    </row>
    <row r="15" spans="1:23" x14ac:dyDescent="0.35">
      <c r="A15" s="29">
        <v>4</v>
      </c>
      <c r="B15" s="43" t="s">
        <v>29</v>
      </c>
      <c r="C15" s="43"/>
      <c r="D15" s="43"/>
      <c r="E15" s="43"/>
      <c r="F15" s="43"/>
      <c r="G15" s="43"/>
      <c r="H15" s="43"/>
      <c r="I15" s="43"/>
      <c r="J15" s="43"/>
      <c r="K15" s="43"/>
      <c r="L15" s="43"/>
      <c r="M15" s="43"/>
      <c r="N15" s="43"/>
      <c r="O15" s="43"/>
      <c r="P15" s="43"/>
      <c r="Q15" s="43"/>
      <c r="R15" s="43"/>
      <c r="S15" s="43"/>
      <c r="T15" s="43"/>
      <c r="U15" s="43"/>
      <c r="V15" s="43"/>
      <c r="W15" s="43"/>
    </row>
    <row r="16" spans="1:23" x14ac:dyDescent="0.35">
      <c r="A16" s="29">
        <v>5</v>
      </c>
      <c r="B16" s="43" t="s">
        <v>30</v>
      </c>
      <c r="C16" s="43"/>
      <c r="D16" s="43"/>
      <c r="E16" s="43"/>
      <c r="F16" s="43"/>
      <c r="G16" s="43"/>
      <c r="H16" s="43"/>
      <c r="I16" s="43"/>
      <c r="J16" s="43"/>
      <c r="K16" s="43"/>
      <c r="L16" s="43"/>
      <c r="M16" s="43"/>
      <c r="N16" s="43"/>
      <c r="O16" s="43"/>
      <c r="P16" s="43"/>
      <c r="Q16" s="43"/>
      <c r="R16" s="43"/>
      <c r="S16" s="43"/>
      <c r="T16" s="43"/>
      <c r="U16" s="43"/>
      <c r="V16" s="43"/>
      <c r="W16" s="43"/>
    </row>
  </sheetData>
  <mergeCells count="26">
    <mergeCell ref="A1:W1"/>
    <mergeCell ref="A2:W2"/>
    <mergeCell ref="A4:W4"/>
    <mergeCell ref="A5:D6"/>
    <mergeCell ref="E5:M5"/>
    <mergeCell ref="N5:P5"/>
    <mergeCell ref="Q5:R5"/>
    <mergeCell ref="T5:V5"/>
    <mergeCell ref="E6:G6"/>
    <mergeCell ref="H6:J6"/>
    <mergeCell ref="B13:W13"/>
    <mergeCell ref="B14:W14"/>
    <mergeCell ref="B15:W15"/>
    <mergeCell ref="B16:W16"/>
    <mergeCell ref="W6:W7"/>
    <mergeCell ref="A7:B7"/>
    <mergeCell ref="A8:B8"/>
    <mergeCell ref="A9:B9"/>
    <mergeCell ref="A10:B10"/>
    <mergeCell ref="B12:W12"/>
    <mergeCell ref="K6:M6"/>
    <mergeCell ref="N6:P6"/>
    <mergeCell ref="Q6:S6"/>
    <mergeCell ref="T6:T7"/>
    <mergeCell ref="U6:U7"/>
    <mergeCell ref="V6:V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0BD202-1ECD-4612-B8D1-A28ADF698A63}">
  <ds:schemaRefs>
    <ds:schemaRef ds:uri="http://purl.org/dc/dcmitype/"/>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f1c4e910-880b-4db3-a37c-e9b99167a9bb"/>
  </ds:schemaRefs>
</ds:datastoreItem>
</file>

<file path=customXml/itemProps2.xml><?xml version="1.0" encoding="utf-8"?>
<ds:datastoreItem xmlns:ds="http://schemas.openxmlformats.org/officeDocument/2006/customXml" ds:itemID="{74142A64-9042-43CD-B1DA-09D34E9456C3}">
  <ds:schemaRefs>
    <ds:schemaRef ds:uri="http://schemas.microsoft.com/sharepoint/v3/contenttype/forms"/>
  </ds:schemaRefs>
</ds:datastoreItem>
</file>

<file path=customXml/itemProps3.xml><?xml version="1.0" encoding="utf-8"?>
<ds:datastoreItem xmlns:ds="http://schemas.openxmlformats.org/officeDocument/2006/customXml" ds:itemID="{C6368B53-041D-43FB-8F22-A9D1B17B0E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2025-01-23T08:14:07Z</dcterms:created>
  <dcterms:modified xsi:type="dcterms:W3CDTF">2025-02-18T05:45:44Z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